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G12" i="2" l="1"/>
  <c r="Q8" i="2" l="1"/>
  <c r="Q9" i="2"/>
  <c r="Q10" i="2"/>
  <c r="Q11" i="2"/>
  <c r="Q7" i="2"/>
  <c r="M8" i="2"/>
  <c r="M9" i="2"/>
  <c r="M10" i="2"/>
  <c r="M11" i="2"/>
  <c r="M7" i="2"/>
  <c r="H12" i="2" l="1"/>
  <c r="Q12" i="2" l="1"/>
  <c r="M12" i="2"/>
  <c r="I12" i="2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<sst xmlns="http://schemas.openxmlformats.org/spreadsheetml/2006/main" count="31" uniqueCount="21">
  <si>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</si>
  <si>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</si>
  <si>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</si>
  <si>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</si>
  <si>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</si>
  <si>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</si>
  <si>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</si>
  <si>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</si>
  <si>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</si>
  <si>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</si>
  <si>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</si>
  <si>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</si>
  <si>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</si>
  <si>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</si>
  <si>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</si>
  <si>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</si>
  <si>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Кассовое исполнение за 1 полугодие 2020 года</t>
  </si>
  <si>
    <t>Сведения об исполнении бюджета Унечского муниципального района Брянской области за 1 полугодие 2021 года по муниципальным программам в сравнении с соответствующим периодом 2020 года</t>
  </si>
  <si>
    <t>Уточненные бюджетные назначения на 2021 год</t>
  </si>
  <si>
    <t>Кассовое исполнение за 1 полугодие 2021 года</t>
  </si>
  <si>
    <t>Темп роста 2021 к соответствующему периоду 2020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</si>
</sst>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Alignment="1" applyProtection="1">
      <alignment horizontal="right" shrinkToFit="1"/>
    </xf>
    <xf numFmtId="164" fontId="8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Protection="1">
      <alignment horizontal="right" vertical="top" shrinkToFit="1"/>
    </xf>
    <xf numFmtId="10" fontId="8" fillId="5" borderId="2" xfId="35" applyFont="1" applyFill="1" applyProtection="1">
      <alignment horizontal="right" vertical="top" shrinkToFit="1"/>
    </xf>
    <xf numFmtId="4" fontId="8" fillId="5" borderId="5" xfId="34" applyFont="1" applyFill="1" applyBorder="1" applyProtection="1">
      <alignment horizontal="right" vertical="top" shrinkToFit="1"/>
    </xf>
    <xf numFmtId="164" fontId="5" fillId="0" borderId="6" xfId="2" applyNumberFormat="1" applyFont="1" applyBorder="1" applyAlignment="1" applyProtection="1">
      <alignment horizontal="center"/>
    </xf>
    <xf numFmtId="164" fontId="8" fillId="0" borderId="6" xfId="2" applyNumberFormat="1" applyFont="1" applyBorder="1" applyAlignment="1" applyProtection="1">
      <alignment horizontal="center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zoomScaleNormal="100" workbookViewId="0">
      <pane ySplit="6" topLeftCell="A7" activePane="bottomLeft" state="frozen"/>
      <selection pane="bottomLeft" activeCell="H12" sqref="H12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4.8554687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1" spans="1:17" ht="48.75" customHeight="1" x14ac:dyDescent="0.2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48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"/>
      <c r="O2" s="4"/>
      <c r="P2" s="4"/>
      <c r="Q2" s="2"/>
    </row>
    <row r="3" spans="1:17" ht="15.2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5"/>
      <c r="O3" s="5"/>
      <c r="P3" s="5"/>
      <c r="Q3" s="2"/>
    </row>
    <row r="4" spans="1:17" ht="12.75" customHeight="1" x14ac:dyDescent="0.25">
      <c r="A4" s="45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2"/>
    </row>
    <row r="5" spans="1:17" ht="30.75" customHeight="1" x14ac:dyDescent="0.25">
      <c r="A5" s="32" t="s">
        <v>4</v>
      </c>
      <c r="B5" s="49" t="s">
        <v>3</v>
      </c>
      <c r="C5" s="51" t="s">
        <v>0</v>
      </c>
      <c r="D5" s="35" t="s">
        <v>0</v>
      </c>
      <c r="E5" s="37" t="s">
        <v>0</v>
      </c>
      <c r="F5" s="39" t="s">
        <v>16</v>
      </c>
      <c r="G5" s="41" t="s">
        <v>18</v>
      </c>
      <c r="H5" s="39" t="s">
        <v>19</v>
      </c>
      <c r="I5" s="47" t="s">
        <v>0</v>
      </c>
      <c r="J5" s="47" t="s">
        <v>0</v>
      </c>
      <c r="K5" s="9" t="s">
        <v>0</v>
      </c>
      <c r="L5" s="53" t="s">
        <v>0</v>
      </c>
      <c r="M5" s="55" t="s">
        <v>15</v>
      </c>
      <c r="N5" s="43" t="s">
        <v>0</v>
      </c>
      <c r="O5" s="43" t="s">
        <v>0</v>
      </c>
      <c r="P5" s="43" t="s">
        <v>0</v>
      </c>
      <c r="Q5" s="27" t="s">
        <v>20</v>
      </c>
    </row>
    <row r="6" spans="1:17" ht="40.5" customHeight="1" x14ac:dyDescent="0.25">
      <c r="A6" s="33"/>
      <c r="B6" s="50"/>
      <c r="C6" s="52"/>
      <c r="D6" s="36"/>
      <c r="E6" s="38"/>
      <c r="F6" s="40"/>
      <c r="G6" s="42"/>
      <c r="H6" s="40"/>
      <c r="I6" s="48"/>
      <c r="J6" s="48"/>
      <c r="K6" s="9"/>
      <c r="L6" s="54"/>
      <c r="M6" s="56"/>
      <c r="N6" s="44"/>
      <c r="O6" s="44"/>
      <c r="P6" s="44"/>
      <c r="Q6" s="27"/>
    </row>
    <row r="7" spans="1:17" ht="96" customHeight="1" x14ac:dyDescent="0.25">
      <c r="A7" s="14" t="s">
        <v>11</v>
      </c>
      <c r="B7" s="15" t="s">
        <v>5</v>
      </c>
      <c r="C7" s="16"/>
      <c r="D7" s="16"/>
      <c r="E7" s="16"/>
      <c r="F7" s="17">
        <v>45183551.670000002</v>
      </c>
      <c r="G7" s="17">
        <v>205710247.47</v>
      </c>
      <c r="H7" s="17">
        <v>53712823.920000002</v>
      </c>
      <c r="I7" s="17">
        <v>0</v>
      </c>
      <c r="J7" s="17">
        <v>0</v>
      </c>
      <c r="K7" s="17">
        <v>17847215.829999998</v>
      </c>
      <c r="L7" s="17">
        <v>-17847215.829999998</v>
      </c>
      <c r="M7" s="18">
        <f>H7/G7*100</f>
        <v>26.110913083138104</v>
      </c>
      <c r="N7" s="11">
        <v>38586037</v>
      </c>
      <c r="O7" s="12">
        <v>0</v>
      </c>
      <c r="P7" s="13">
        <v>0</v>
      </c>
      <c r="Q7" s="24">
        <f>H7/F7*100</f>
        <v>118.87694068915589</v>
      </c>
    </row>
    <row r="8" spans="1:17" ht="30" customHeight="1" outlineLevel="1" x14ac:dyDescent="0.25">
      <c r="A8" s="14" t="s">
        <v>12</v>
      </c>
      <c r="B8" s="15" t="s">
        <v>6</v>
      </c>
      <c r="C8" s="16"/>
      <c r="D8" s="16"/>
      <c r="E8" s="16"/>
      <c r="F8" s="17">
        <v>217705811.38999999</v>
      </c>
      <c r="G8" s="17">
        <v>475697610.5</v>
      </c>
      <c r="H8" s="17">
        <v>248096889.16</v>
      </c>
      <c r="I8" s="17">
        <v>0</v>
      </c>
      <c r="J8" s="17">
        <v>0</v>
      </c>
      <c r="K8" s="17">
        <v>560967.98</v>
      </c>
      <c r="L8" s="17">
        <v>-560967.98</v>
      </c>
      <c r="M8" s="18">
        <f t="shared" ref="M8:M12" si="0">H8/G8*100</f>
        <v>52.154327388617396</v>
      </c>
      <c r="N8" s="6">
        <v>1165800</v>
      </c>
      <c r="O8" s="7">
        <v>0</v>
      </c>
      <c r="P8" s="10">
        <v>0</v>
      </c>
      <c r="Q8" s="24">
        <f t="shared" ref="Q8:Q12" si="1">H8/F8*100</f>
        <v>113.95969982425373</v>
      </c>
    </row>
    <row r="9" spans="1:17" ht="30" customHeight="1" outlineLevel="1" x14ac:dyDescent="0.25">
      <c r="A9" s="14" t="s">
        <v>13</v>
      </c>
      <c r="B9" s="15" t="s">
        <v>7</v>
      </c>
      <c r="C9" s="16"/>
      <c r="D9" s="16"/>
      <c r="E9" s="16"/>
      <c r="F9" s="17">
        <v>4338489.45</v>
      </c>
      <c r="G9" s="17">
        <v>9776930</v>
      </c>
      <c r="H9" s="17">
        <v>4514899.46</v>
      </c>
      <c r="I9" s="17">
        <v>0</v>
      </c>
      <c r="J9" s="17">
        <v>0</v>
      </c>
      <c r="K9" s="17">
        <v>540322.02</v>
      </c>
      <c r="L9" s="17">
        <v>-540322.02</v>
      </c>
      <c r="M9" s="18">
        <f t="shared" si="0"/>
        <v>46.179112052556377</v>
      </c>
      <c r="N9" s="6">
        <v>1372500</v>
      </c>
      <c r="O9" s="7">
        <v>0</v>
      </c>
      <c r="P9" s="10">
        <v>0</v>
      </c>
      <c r="Q9" s="24">
        <f t="shared" si="1"/>
        <v>104.06616201406229</v>
      </c>
    </row>
    <row r="10" spans="1:17" ht="30" customHeight="1" outlineLevel="1" x14ac:dyDescent="0.25">
      <c r="A10" s="14" t="s">
        <v>14</v>
      </c>
      <c r="B10" s="15" t="s">
        <v>8</v>
      </c>
      <c r="C10" s="16"/>
      <c r="D10" s="16"/>
      <c r="E10" s="16"/>
      <c r="F10" s="17">
        <v>30115042.66</v>
      </c>
      <c r="G10" s="17">
        <v>67154910</v>
      </c>
      <c r="H10" s="17">
        <v>32724703.16</v>
      </c>
      <c r="I10" s="17">
        <v>0</v>
      </c>
      <c r="J10" s="17">
        <v>0</v>
      </c>
      <c r="K10" s="17">
        <v>9796964.7699999996</v>
      </c>
      <c r="L10" s="17">
        <v>-9796964.7699999996</v>
      </c>
      <c r="M10" s="18">
        <f t="shared" si="0"/>
        <v>48.730172015717095</v>
      </c>
      <c r="N10" s="6">
        <v>20113660</v>
      </c>
      <c r="O10" s="7">
        <v>0</v>
      </c>
      <c r="P10" s="10">
        <v>0</v>
      </c>
      <c r="Q10" s="24">
        <f t="shared" si="1"/>
        <v>108.66563773282067</v>
      </c>
    </row>
    <row r="11" spans="1:17" ht="30" customHeight="1" outlineLevel="1" x14ac:dyDescent="0.25">
      <c r="A11" s="14" t="s">
        <v>9</v>
      </c>
      <c r="B11" s="15" t="s">
        <v>10</v>
      </c>
      <c r="C11" s="16"/>
      <c r="D11" s="16"/>
      <c r="E11" s="16"/>
      <c r="F11" s="17">
        <v>1335819.76</v>
      </c>
      <c r="G11" s="17">
        <v>5395552</v>
      </c>
      <c r="H11" s="17">
        <v>1548368.68</v>
      </c>
      <c r="I11" s="17">
        <v>0</v>
      </c>
      <c r="J11" s="17">
        <v>0</v>
      </c>
      <c r="K11" s="17">
        <v>112773</v>
      </c>
      <c r="L11" s="17">
        <v>-112773</v>
      </c>
      <c r="M11" s="18">
        <f t="shared" si="0"/>
        <v>28.697132007994732</v>
      </c>
      <c r="N11" s="6">
        <v>112773</v>
      </c>
      <c r="O11" s="7">
        <v>0</v>
      </c>
      <c r="P11" s="10">
        <v>0</v>
      </c>
      <c r="Q11" s="24">
        <f t="shared" si="1"/>
        <v>115.91149692230933</v>
      </c>
    </row>
    <row r="12" spans="1:17" ht="20.100000000000001" customHeight="1" x14ac:dyDescent="0.25">
      <c r="A12" s="30" t="s">
        <v>1</v>
      </c>
      <c r="B12" s="31"/>
      <c r="C12" s="31"/>
      <c r="D12" s="31"/>
      <c r="E12" s="31"/>
      <c r="F12" s="19">
        <v>298678714.93000001</v>
      </c>
      <c r="G12" s="19">
        <f>SUM(G7:G11)</f>
        <v>763735249.97000003</v>
      </c>
      <c r="H12" s="19">
        <f t="shared" ref="G12:H12" si="2">SUM(H7:H11)</f>
        <v>340597684.38</v>
      </c>
      <c r="I12" s="19">
        <f t="shared" ref="I12:L12" si="3">SUM(I7:I11)</f>
        <v>0</v>
      </c>
      <c r="J12" s="19">
        <f t="shared" si="3"/>
        <v>0</v>
      </c>
      <c r="K12" s="19">
        <f t="shared" si="3"/>
        <v>28858243.599999998</v>
      </c>
      <c r="L12" s="19">
        <f t="shared" si="3"/>
        <v>-28858243.599999998</v>
      </c>
      <c r="M12" s="20">
        <f t="shared" si="0"/>
        <v>44.596302762427015</v>
      </c>
      <c r="N12" s="21">
        <v>596387500.61000001</v>
      </c>
      <c r="O12" s="22">
        <v>0</v>
      </c>
      <c r="P12" s="23">
        <v>0</v>
      </c>
      <c r="Q12" s="25">
        <f t="shared" si="1"/>
        <v>114.03480306918567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28"/>
      <c r="B14" s="29"/>
      <c r="C14" s="29"/>
      <c r="D14" s="29"/>
      <c r="E14" s="29"/>
      <c r="F14" s="29"/>
      <c r="G14" s="29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C5:C6"/>
    <mergeCell ref="L5:L6"/>
    <mergeCell ref="M5:M6"/>
    <mergeCell ref="N5:N6"/>
    <mergeCell ref="O5:O6"/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2019-10-22T07:04:19Z</cp:lastPrinted>
  <dcterms:created xsi:type="dcterms:W3CDTF">2018-07-17T07:36:19Z</dcterms:created>
  <dcterms:modified xsi:type="dcterms:W3CDTF">2021-07-30T09:20:42Z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